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MO GLZ\ANAT\EXCEL\aanbesteding HO 2020\"/>
    </mc:Choice>
  </mc:AlternateContent>
  <xr:revisionPtr revIDLastSave="0" documentId="8_{8262D57B-919C-45BF-8955-729C7F4773AA}" xr6:coauthVersionLast="47" xr6:coauthVersionMax="47" xr10:uidLastSave="{00000000-0000-0000-0000-000000000000}"/>
  <bookViews>
    <workbookView xWindow="-120" yWindow="-120" windowWidth="29040" windowHeight="15840" xr2:uid="{D5A62A74-9170-4A5A-B622-F1966A1093D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" i="1" l="1"/>
  <c r="D67" i="1"/>
  <c r="D64" i="1"/>
  <c r="D63" i="1"/>
  <c r="D65" i="1" s="1"/>
  <c r="D60" i="1"/>
  <c r="D59" i="1"/>
  <c r="D61" i="1" s="1"/>
  <c r="E57" i="1"/>
  <c r="D57" i="1"/>
  <c r="D54" i="1"/>
  <c r="D51" i="1"/>
  <c r="D49" i="1"/>
  <c r="D48" i="1"/>
  <c r="D47" i="1"/>
  <c r="D55" i="1" s="1"/>
  <c r="E55" i="1" s="1"/>
  <c r="D44" i="1"/>
  <c r="D43" i="1"/>
  <c r="D42" i="1"/>
  <c r="D41" i="1"/>
  <c r="D40" i="1"/>
  <c r="D39" i="1"/>
  <c r="D38" i="1"/>
  <c r="D35" i="1"/>
  <c r="D33" i="1"/>
  <c r="D45" i="1" s="1"/>
  <c r="C18" i="1"/>
  <c r="E45" i="1" l="1"/>
  <c r="D68" i="1"/>
  <c r="D70" i="1" l="1"/>
  <c r="E68" i="1"/>
  <c r="D72" i="1" l="1"/>
  <c r="B18" i="1" s="1"/>
  <c r="E70" i="1"/>
</calcChain>
</file>

<file path=xl/sharedStrings.xml><?xml version="1.0" encoding="utf-8"?>
<sst xmlns="http://schemas.openxmlformats.org/spreadsheetml/2006/main" count="65" uniqueCount="59">
  <si>
    <t>Indicatie huishoudelijke ondersteuning</t>
  </si>
  <si>
    <t>Persoonsgegevens</t>
  </si>
  <si>
    <t>Naam cliënt</t>
  </si>
  <si>
    <t>Adres</t>
  </si>
  <si>
    <t>Postcode &amp; Woonplaats</t>
  </si>
  <si>
    <t>Geboortedatum</t>
  </si>
  <si>
    <t>Cliëntnummer</t>
  </si>
  <si>
    <t>Telefoonnummer(s)</t>
  </si>
  <si>
    <t xml:space="preserve">vast </t>
  </si>
  <si>
    <t>mobiel</t>
  </si>
  <si>
    <t>E-mailadres</t>
  </si>
  <si>
    <t>Naam contactpersoon (en relatie tot cliënt)</t>
  </si>
  <si>
    <t>Telefoonnummer contactpersoon</t>
  </si>
  <si>
    <t>E-mailadres contactpersoon</t>
  </si>
  <si>
    <t>Datum</t>
  </si>
  <si>
    <t>Zorgaanbieder</t>
  </si>
  <si>
    <t>Indicatie</t>
  </si>
  <si>
    <t>Geïndiceerde periode</t>
  </si>
  <si>
    <t xml:space="preserve">Begindatum: </t>
  </si>
  <si>
    <t>Einddatum:</t>
  </si>
  <si>
    <t>Frequentie van ondersteuning</t>
  </si>
  <si>
    <t>Opmerking/toelichting</t>
  </si>
  <si>
    <t>Normenkader Huishoudelijke Hulp</t>
  </si>
  <si>
    <t>Resultaat</t>
  </si>
  <si>
    <t>invullen door zorgadviseur</t>
  </si>
  <si>
    <t>Normtijd (min/week)</t>
  </si>
  <si>
    <t>Inzet (min/week)</t>
  </si>
  <si>
    <t>Schoon en leefbaar huis</t>
  </si>
  <si>
    <t>Basis-cliëntsituatie, volledige overname</t>
  </si>
  <si>
    <t>Minder inzet</t>
  </si>
  <si>
    <t>Eigen mogelijkheden cliënt en/of netwerk</t>
  </si>
  <si>
    <t>Meer inzet</t>
  </si>
  <si>
    <t>Beperkingen en belemmeringen cliënt</t>
  </si>
  <si>
    <t>Enige extra inzet</t>
  </si>
  <si>
    <t>Veel extra inzet</t>
  </si>
  <si>
    <t xml:space="preserve">Samenstelling huishouden </t>
  </si>
  <si>
    <t>Extra kamer 'in gebruik'</t>
  </si>
  <si>
    <t>Extra kamer 'niet in gebruik'</t>
  </si>
  <si>
    <t>Extra vervuiling huisdier</t>
  </si>
  <si>
    <t>Overige kenmerken</t>
  </si>
  <si>
    <t>Sub-totaal</t>
  </si>
  <si>
    <t>Wasverzorging</t>
  </si>
  <si>
    <t>Overname 1-persoonshuishouden</t>
  </si>
  <si>
    <t>Overname 2-persoonshuishouden</t>
  </si>
  <si>
    <t>Overname strijken</t>
  </si>
  <si>
    <t>Exta wasmachine/week t.g.v. beperkingen en belemmeringen cliënt</t>
  </si>
  <si>
    <t>Boodschappen</t>
  </si>
  <si>
    <t>Overname boodschappen</t>
  </si>
  <si>
    <t>Regie/organisatie, AIV</t>
  </si>
  <si>
    <t>Regie/organisatie</t>
  </si>
  <si>
    <t>AIV (max. 6 weken; max 90 min)</t>
  </si>
  <si>
    <t>Maaltijden</t>
  </si>
  <si>
    <t>2 broodmaaltijden</t>
  </si>
  <si>
    <t>Warme maaltijd</t>
  </si>
  <si>
    <t>Kindzorg</t>
  </si>
  <si>
    <t>Maatwerk (tijdelijk)</t>
  </si>
  <si>
    <t>Totaal (vóór afronding in min.)</t>
  </si>
  <si>
    <t>Indicatie (afronden op 5 minuten naar boven)</t>
  </si>
  <si>
    <t>Indicatie in uren en minuten (overnemen in beschikking)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</si>
</sst>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\ &quot;uur en&quot;\ m\ &quot;minuten&quot;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4" fillId="0" borderId="1" xfId="0" applyFont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4" fillId="4" borderId="1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5" borderId="1" xfId="0" applyFont="1" applyFill="1" applyBorder="1"/>
    <xf numFmtId="0" fontId="0" fillId="5" borderId="0" xfId="0" applyFill="1"/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 wrapText="1"/>
    </xf>
    <xf numFmtId="0" fontId="5" fillId="6" borderId="1" xfId="0" applyFont="1" applyFill="1" applyBorder="1"/>
    <xf numFmtId="0" fontId="4" fillId="6" borderId="1" xfId="0" applyFont="1" applyFill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/>
    <xf numFmtId="0" fontId="5" fillId="3" borderId="1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/>
    <xf numFmtId="1" fontId="4" fillId="5" borderId="1" xfId="0" applyNumberFormat="1" applyFont="1" applyFill="1" applyBorder="1"/>
    <xf numFmtId="0" fontId="4" fillId="2" borderId="1" xfId="0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/>
    <xf numFmtId="164" fontId="1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4" fillId="4" borderId="1" xfId="0" applyFont="1" applyFill="1" applyBorder="1" applyAlignment="1">
      <alignment wrapText="1"/>
    </xf>
    <xf numFmtId="0" fontId="5" fillId="4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wrapText="1"/>
    </xf>
    <xf numFmtId="0" fontId="5" fillId="2" borderId="8" xfId="0" applyFont="1" applyFill="1" applyBorder="1"/>
    <xf numFmtId="0" fontId="5" fillId="2" borderId="9" xfId="0" applyFont="1" applyFill="1" applyBorder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9F01F-8AA3-42E1-ACCD-D6A8AB8E62F5}">
  <dimension ref="A1:E72"/>
  <sheetViews>
    <sheetView tabSelected="1" topLeftCell="A10" workbookViewId="0">
      <selection activeCell="B33" sqref="B33"/>
    </sheetView>
  </sheetViews>
  <sheetFormatPr defaultRowHeight="15" x14ac:dyDescent="0.25"/>
  <cols>
    <col min="1" max="1" width="33.140625" customWidth="1"/>
    <col min="2" max="2" width="12" customWidth="1"/>
    <col min="3" max="3" width="11.7109375" customWidth="1"/>
    <col min="4" max="4" width="21" customWidth="1"/>
  </cols>
  <sheetData>
    <row r="1" spans="1:5" x14ac:dyDescent="0.25">
      <c r="A1" s="65" t="s">
        <v>0</v>
      </c>
      <c r="B1" s="66"/>
      <c r="C1" s="66"/>
      <c r="D1" s="66"/>
    </row>
    <row r="2" spans="1:5" x14ac:dyDescent="0.25">
      <c r="A2" s="67"/>
      <c r="B2" s="67"/>
      <c r="C2" s="67"/>
      <c r="D2" s="67"/>
    </row>
    <row r="3" spans="1:5" x14ac:dyDescent="0.25">
      <c r="A3" s="68" t="s">
        <v>1</v>
      </c>
      <c r="B3" s="68"/>
      <c r="C3" s="68"/>
      <c r="D3" s="68"/>
      <c r="E3" s="1"/>
    </row>
    <row r="4" spans="1:5" x14ac:dyDescent="0.25">
      <c r="A4" s="2" t="s">
        <v>2</v>
      </c>
      <c r="B4" s="69"/>
      <c r="C4" s="69"/>
      <c r="D4" s="69"/>
    </row>
    <row r="5" spans="1:5" x14ac:dyDescent="0.25">
      <c r="A5" s="3" t="s">
        <v>3</v>
      </c>
      <c r="B5" s="60"/>
      <c r="C5" s="60"/>
      <c r="D5" s="60"/>
    </row>
    <row r="6" spans="1:5" x14ac:dyDescent="0.25">
      <c r="A6" s="3" t="s">
        <v>4</v>
      </c>
      <c r="B6" s="60"/>
      <c r="C6" s="60"/>
      <c r="D6" s="60"/>
    </row>
    <row r="7" spans="1:5" x14ac:dyDescent="0.25">
      <c r="A7" s="3" t="s">
        <v>5</v>
      </c>
      <c r="B7" s="60"/>
      <c r="C7" s="60"/>
      <c r="D7" s="60"/>
    </row>
    <row r="8" spans="1:5" x14ac:dyDescent="0.25">
      <c r="A8" s="3" t="s">
        <v>6</v>
      </c>
      <c r="B8" s="60"/>
      <c r="C8" s="60"/>
      <c r="D8" s="60"/>
    </row>
    <row r="9" spans="1:5" x14ac:dyDescent="0.25">
      <c r="A9" s="3" t="s">
        <v>7</v>
      </c>
      <c r="B9" s="4" t="s">
        <v>8</v>
      </c>
      <c r="C9" s="60"/>
      <c r="D9" s="60"/>
    </row>
    <row r="10" spans="1:5" x14ac:dyDescent="0.25">
      <c r="A10" s="3"/>
      <c r="B10" s="4" t="s">
        <v>9</v>
      </c>
      <c r="C10" s="60"/>
      <c r="D10" s="60"/>
    </row>
    <row r="11" spans="1:5" x14ac:dyDescent="0.25">
      <c r="A11" s="3" t="s">
        <v>10</v>
      </c>
      <c r="B11" s="60"/>
      <c r="C11" s="60"/>
      <c r="D11" s="60"/>
    </row>
    <row r="12" spans="1:5" ht="24" x14ac:dyDescent="0.25">
      <c r="A12" s="5" t="s">
        <v>11</v>
      </c>
      <c r="B12" s="60"/>
      <c r="C12" s="60"/>
      <c r="D12" s="60"/>
    </row>
    <row r="13" spans="1:5" x14ac:dyDescent="0.25">
      <c r="A13" s="3" t="s">
        <v>12</v>
      </c>
      <c r="B13" s="64"/>
      <c r="C13" s="64"/>
      <c r="D13" s="64"/>
    </row>
    <row r="14" spans="1:5" x14ac:dyDescent="0.25">
      <c r="A14" s="3" t="s">
        <v>13</v>
      </c>
      <c r="B14" s="60"/>
      <c r="C14" s="60"/>
      <c r="D14" s="60"/>
    </row>
    <row r="15" spans="1:5" x14ac:dyDescent="0.25">
      <c r="A15" s="3" t="s">
        <v>14</v>
      </c>
      <c r="B15" s="60"/>
      <c r="C15" s="60"/>
      <c r="D15" s="60"/>
    </row>
    <row r="16" spans="1:5" x14ac:dyDescent="0.25">
      <c r="A16" s="3"/>
      <c r="B16" s="4"/>
      <c r="C16" s="3"/>
      <c r="D16" s="6"/>
    </row>
    <row r="17" spans="1:4" x14ac:dyDescent="0.25">
      <c r="A17" s="6" t="s">
        <v>15</v>
      </c>
      <c r="B17" s="61"/>
      <c r="C17" s="61"/>
      <c r="D17" s="61"/>
    </row>
    <row r="18" spans="1:4" x14ac:dyDescent="0.25">
      <c r="A18" s="6" t="s">
        <v>16</v>
      </c>
      <c r="B18" s="62">
        <f>D72</f>
        <v>0</v>
      </c>
      <c r="C18" s="61">
        <f t="shared" ref="C18" si="0">C17/(24*60)</f>
        <v>0</v>
      </c>
      <c r="D18" s="63"/>
    </row>
    <row r="19" spans="1:4" x14ac:dyDescent="0.25">
      <c r="A19" s="6" t="s">
        <v>17</v>
      </c>
      <c r="B19" s="61" t="s">
        <v>18</v>
      </c>
      <c r="C19" s="61"/>
      <c r="D19" s="6" t="s">
        <v>19</v>
      </c>
    </row>
    <row r="20" spans="1:4" x14ac:dyDescent="0.25">
      <c r="A20" s="6" t="s">
        <v>20</v>
      </c>
      <c r="B20" s="4"/>
      <c r="C20" s="3"/>
      <c r="D20" s="6"/>
    </row>
    <row r="21" spans="1:4" x14ac:dyDescent="0.25">
      <c r="A21" s="7"/>
      <c r="B21" s="60"/>
      <c r="C21" s="60"/>
      <c r="D21" s="3"/>
    </row>
    <row r="22" spans="1:4" x14ac:dyDescent="0.25">
      <c r="A22" s="49" t="s">
        <v>21</v>
      </c>
      <c r="B22" s="50"/>
      <c r="C22" s="50"/>
      <c r="D22" s="50"/>
    </row>
    <row r="23" spans="1:4" x14ac:dyDescent="0.25">
      <c r="A23" s="50"/>
      <c r="B23" s="50"/>
      <c r="C23" s="50"/>
      <c r="D23" s="50"/>
    </row>
    <row r="24" spans="1:4" x14ac:dyDescent="0.25">
      <c r="A24" s="50"/>
      <c r="B24" s="50"/>
      <c r="C24" s="50"/>
      <c r="D24" s="50"/>
    </row>
    <row r="25" spans="1:4" x14ac:dyDescent="0.25">
      <c r="A25" s="50"/>
      <c r="B25" s="50"/>
      <c r="C25" s="50"/>
      <c r="D25" s="50"/>
    </row>
    <row r="26" spans="1:4" x14ac:dyDescent="0.25">
      <c r="A26" s="8"/>
      <c r="B26" s="9"/>
      <c r="C26" s="8"/>
      <c r="D26" s="10"/>
    </row>
    <row r="27" spans="1:4" x14ac:dyDescent="0.25">
      <c r="A27" s="8"/>
      <c r="B27" s="9"/>
      <c r="C27" s="8"/>
      <c r="D27" s="10"/>
    </row>
    <row r="28" spans="1:4" ht="15.75" thickBot="1" x14ac:dyDescent="0.3">
      <c r="A28" s="11"/>
      <c r="B28" s="12"/>
      <c r="C28" s="11"/>
      <c r="D28" s="13"/>
    </row>
    <row r="29" spans="1:4" x14ac:dyDescent="0.25">
      <c r="A29" s="51" t="s">
        <v>22</v>
      </c>
      <c r="B29" s="52"/>
      <c r="C29" s="52"/>
      <c r="D29" s="53"/>
    </row>
    <row r="30" spans="1:4" x14ac:dyDescent="0.25">
      <c r="A30" s="54"/>
      <c r="B30" s="55"/>
      <c r="C30" s="55"/>
      <c r="D30" s="56"/>
    </row>
    <row r="31" spans="1:4" ht="24.75" x14ac:dyDescent="0.25">
      <c r="A31" s="14" t="s">
        <v>23</v>
      </c>
      <c r="B31" s="15" t="s">
        <v>24</v>
      </c>
      <c r="C31" s="15" t="s">
        <v>25</v>
      </c>
      <c r="D31" s="14" t="s">
        <v>26</v>
      </c>
    </row>
    <row r="32" spans="1:4" x14ac:dyDescent="0.25">
      <c r="A32" s="57" t="s">
        <v>27</v>
      </c>
      <c r="B32" s="58"/>
      <c r="C32" s="58"/>
      <c r="D32" s="59"/>
    </row>
    <row r="33" spans="1:5" x14ac:dyDescent="0.25">
      <c r="A33" s="7" t="s">
        <v>28</v>
      </c>
      <c r="B33" s="16"/>
      <c r="C33" s="7">
        <v>125</v>
      </c>
      <c r="D33" s="17">
        <f>IF(B33&gt;=0,B33*C33,0)</f>
        <v>0</v>
      </c>
    </row>
    <row r="34" spans="1:5" x14ac:dyDescent="0.25">
      <c r="A34" s="18" t="s">
        <v>29</v>
      </c>
      <c r="B34" s="19"/>
      <c r="C34" s="18"/>
      <c r="D34" s="20"/>
    </row>
    <row r="35" spans="1:5" ht="24.75" x14ac:dyDescent="0.25">
      <c r="A35" s="7" t="s">
        <v>30</v>
      </c>
      <c r="B35" s="21"/>
      <c r="C35" s="7">
        <v>-15</v>
      </c>
      <c r="D35" s="17">
        <f>IF(B35&gt;=0,B35*C35,0)</f>
        <v>0</v>
      </c>
    </row>
    <row r="36" spans="1:5" x14ac:dyDescent="0.25">
      <c r="A36" s="18" t="s">
        <v>31</v>
      </c>
      <c r="B36" s="19"/>
      <c r="C36" s="18"/>
      <c r="D36" s="20"/>
    </row>
    <row r="37" spans="1:5" x14ac:dyDescent="0.25">
      <c r="A37" s="7" t="s">
        <v>32</v>
      </c>
      <c r="B37" s="21"/>
      <c r="C37" s="7"/>
      <c r="D37" s="17"/>
    </row>
    <row r="38" spans="1:5" x14ac:dyDescent="0.25">
      <c r="A38" s="7" t="s">
        <v>33</v>
      </c>
      <c r="B38" s="21"/>
      <c r="C38" s="7">
        <v>30</v>
      </c>
      <c r="D38" s="17">
        <f t="shared" ref="D38:D44" si="1">IF(B38&gt;=0,B38*C38,0)</f>
        <v>0</v>
      </c>
    </row>
    <row r="39" spans="1:5" x14ac:dyDescent="0.25">
      <c r="A39" s="7" t="s">
        <v>34</v>
      </c>
      <c r="B39" s="21"/>
      <c r="C39" s="7">
        <v>60</v>
      </c>
      <c r="D39" s="17">
        <f t="shared" si="1"/>
        <v>0</v>
      </c>
    </row>
    <row r="40" spans="1:5" x14ac:dyDescent="0.25">
      <c r="A40" s="7" t="s">
        <v>35</v>
      </c>
      <c r="B40" s="21"/>
      <c r="C40" s="7">
        <v>30</v>
      </c>
      <c r="D40" s="17">
        <f t="shared" si="1"/>
        <v>0</v>
      </c>
    </row>
    <row r="41" spans="1:5" x14ac:dyDescent="0.25">
      <c r="A41" s="7" t="s">
        <v>36</v>
      </c>
      <c r="B41" s="21"/>
      <c r="C41" s="7">
        <v>18</v>
      </c>
      <c r="D41" s="17">
        <f t="shared" si="1"/>
        <v>0</v>
      </c>
    </row>
    <row r="42" spans="1:5" x14ac:dyDescent="0.25">
      <c r="A42" s="7" t="s">
        <v>37</v>
      </c>
      <c r="B42" s="21"/>
      <c r="C42" s="7">
        <v>5</v>
      </c>
      <c r="D42" s="17">
        <f t="shared" si="1"/>
        <v>0</v>
      </c>
    </row>
    <row r="43" spans="1:5" x14ac:dyDescent="0.25">
      <c r="A43" s="7" t="s">
        <v>38</v>
      </c>
      <c r="B43" s="21"/>
      <c r="C43" s="7">
        <v>15</v>
      </c>
      <c r="D43" s="17">
        <f t="shared" si="1"/>
        <v>0</v>
      </c>
    </row>
    <row r="44" spans="1:5" x14ac:dyDescent="0.25">
      <c r="A44" s="7" t="s">
        <v>39</v>
      </c>
      <c r="B44" s="16"/>
      <c r="C44" s="7">
        <v>15</v>
      </c>
      <c r="D44" s="17">
        <f t="shared" si="1"/>
        <v>0</v>
      </c>
    </row>
    <row r="45" spans="1:5" x14ac:dyDescent="0.25">
      <c r="A45" s="7" t="s">
        <v>40</v>
      </c>
      <c r="B45" s="22"/>
      <c r="C45" s="7"/>
      <c r="D45" s="23">
        <f>SUM(D33,D35,D38,D39,D40,D41,D42,D43,D44)</f>
        <v>0</v>
      </c>
      <c r="E45" s="24">
        <f>MROUND(D45,5)</f>
        <v>0</v>
      </c>
    </row>
    <row r="46" spans="1:5" x14ac:dyDescent="0.25">
      <c r="A46" s="43" t="s">
        <v>41</v>
      </c>
      <c r="B46" s="44"/>
      <c r="C46" s="44"/>
      <c r="D46" s="44"/>
    </row>
    <row r="47" spans="1:5" x14ac:dyDescent="0.25">
      <c r="A47" s="7" t="s">
        <v>42</v>
      </c>
      <c r="B47" s="16"/>
      <c r="C47" s="7">
        <v>35</v>
      </c>
      <c r="D47" s="17">
        <f>IF(B47&gt;=0,B47*C47,0)</f>
        <v>0</v>
      </c>
    </row>
    <row r="48" spans="1:5" x14ac:dyDescent="0.25">
      <c r="A48" s="7" t="s">
        <v>43</v>
      </c>
      <c r="B48" s="16"/>
      <c r="C48" s="7">
        <v>43</v>
      </c>
      <c r="D48" s="17">
        <f>IF(B48&gt;=0,B48*C48,0)</f>
        <v>0</v>
      </c>
    </row>
    <row r="49" spans="1:5" x14ac:dyDescent="0.25">
      <c r="A49" s="7" t="s">
        <v>44</v>
      </c>
      <c r="B49" s="16"/>
      <c r="C49" s="7">
        <v>20</v>
      </c>
      <c r="D49" s="17">
        <f>IF(B49&gt;=0,B49*C49,0)</f>
        <v>0</v>
      </c>
    </row>
    <row r="50" spans="1:5" x14ac:dyDescent="0.25">
      <c r="A50" s="25" t="s">
        <v>29</v>
      </c>
      <c r="B50" s="26"/>
      <c r="C50" s="27"/>
      <c r="D50" s="28"/>
    </row>
    <row r="51" spans="1:5" ht="24.75" x14ac:dyDescent="0.25">
      <c r="A51" s="7" t="s">
        <v>30</v>
      </c>
      <c r="B51" s="21"/>
      <c r="C51" s="7">
        <v>-17</v>
      </c>
      <c r="D51" s="17">
        <f>IF(B51&gt;=0,B51*C51,0)</f>
        <v>0</v>
      </c>
    </row>
    <row r="52" spans="1:5" x14ac:dyDescent="0.25">
      <c r="A52" s="7"/>
      <c r="B52" s="29"/>
      <c r="C52" s="30"/>
      <c r="D52" s="17"/>
    </row>
    <row r="53" spans="1:5" x14ac:dyDescent="0.25">
      <c r="A53" s="25" t="s">
        <v>31</v>
      </c>
      <c r="B53" s="26"/>
      <c r="C53" s="27"/>
      <c r="D53" s="28"/>
    </row>
    <row r="54" spans="1:5" ht="24.75" x14ac:dyDescent="0.25">
      <c r="A54" s="7" t="s">
        <v>45</v>
      </c>
      <c r="B54" s="21"/>
      <c r="C54" s="7">
        <v>16</v>
      </c>
      <c r="D54" s="17">
        <f>IF(B54&gt;=0,B54*C54,0)</f>
        <v>0</v>
      </c>
    </row>
    <row r="55" spans="1:5" x14ac:dyDescent="0.25">
      <c r="A55" s="7" t="s">
        <v>40</v>
      </c>
      <c r="B55" s="29"/>
      <c r="C55" s="30"/>
      <c r="D55" s="23">
        <f>SUM(D47:D49,D51,D54)</f>
        <v>0</v>
      </c>
      <c r="E55" s="24">
        <f t="shared" ref="E55:E70" si="2">MROUND(D55,5)</f>
        <v>0</v>
      </c>
    </row>
    <row r="56" spans="1:5" x14ac:dyDescent="0.25">
      <c r="A56" s="43" t="s">
        <v>46</v>
      </c>
      <c r="B56" s="44"/>
      <c r="C56" s="44"/>
      <c r="D56" s="44"/>
    </row>
    <row r="57" spans="1:5" x14ac:dyDescent="0.25">
      <c r="A57" s="7" t="s">
        <v>47</v>
      </c>
      <c r="B57" s="16"/>
      <c r="C57" s="7">
        <v>51</v>
      </c>
      <c r="D57" s="23">
        <f>IF(B57&gt;=0,B57*C57,0)</f>
        <v>0</v>
      </c>
      <c r="E57" s="24">
        <f t="shared" si="2"/>
        <v>0</v>
      </c>
    </row>
    <row r="58" spans="1:5" x14ac:dyDescent="0.25">
      <c r="A58" s="43" t="s">
        <v>48</v>
      </c>
      <c r="B58" s="44"/>
      <c r="C58" s="44"/>
      <c r="D58" s="44"/>
    </row>
    <row r="59" spans="1:5" x14ac:dyDescent="0.25">
      <c r="A59" s="7" t="s">
        <v>49</v>
      </c>
      <c r="B59" s="21"/>
      <c r="C59" s="7">
        <v>30</v>
      </c>
      <c r="D59" s="17">
        <f>IF(B59&gt;=0,B59*C59,0)</f>
        <v>0</v>
      </c>
    </row>
    <row r="60" spans="1:5" x14ac:dyDescent="0.25">
      <c r="A60" s="7" t="s">
        <v>50</v>
      </c>
      <c r="B60" s="21"/>
      <c r="C60" s="31"/>
      <c r="D60" s="17">
        <f>IF(B60&gt;=0,B60*C60,0)</f>
        <v>0</v>
      </c>
    </row>
    <row r="61" spans="1:5" x14ac:dyDescent="0.25">
      <c r="A61" s="7" t="s">
        <v>40</v>
      </c>
      <c r="B61" s="29"/>
      <c r="C61" s="30"/>
      <c r="D61" s="23">
        <f>SUM(D59:D60)</f>
        <v>0</v>
      </c>
    </row>
    <row r="62" spans="1:5" x14ac:dyDescent="0.25">
      <c r="A62" s="43" t="s">
        <v>51</v>
      </c>
      <c r="B62" s="44"/>
      <c r="C62" s="44"/>
      <c r="D62" s="44"/>
    </row>
    <row r="63" spans="1:5" x14ac:dyDescent="0.25">
      <c r="A63" s="7" t="s">
        <v>52</v>
      </c>
      <c r="B63" s="16"/>
      <c r="C63" s="7">
        <v>20</v>
      </c>
      <c r="D63" s="17">
        <f>IF(B63&gt;=0,B63*C63,0)</f>
        <v>0</v>
      </c>
    </row>
    <row r="64" spans="1:5" x14ac:dyDescent="0.25">
      <c r="A64" s="7" t="s">
        <v>53</v>
      </c>
      <c r="B64" s="16"/>
      <c r="C64" s="7">
        <v>20</v>
      </c>
      <c r="D64" s="17">
        <f>IF(B64&gt;=0,B64*C64,0)</f>
        <v>0</v>
      </c>
    </row>
    <row r="65" spans="1:5" x14ac:dyDescent="0.25">
      <c r="A65" s="7" t="s">
        <v>40</v>
      </c>
      <c r="B65" s="29"/>
      <c r="C65" s="30"/>
      <c r="D65" s="23">
        <f>SUM(D63:D64)</f>
        <v>0</v>
      </c>
    </row>
    <row r="66" spans="1:5" x14ac:dyDescent="0.25">
      <c r="A66" s="45" t="s">
        <v>54</v>
      </c>
      <c r="B66" s="46"/>
      <c r="C66" s="46"/>
      <c r="D66" s="46"/>
    </row>
    <row r="67" spans="1:5" x14ac:dyDescent="0.25">
      <c r="A67" s="7" t="s">
        <v>55</v>
      </c>
      <c r="B67" s="32"/>
      <c r="C67" s="33"/>
      <c r="D67" s="23">
        <f>IF(B67&gt;=0,B67*C67,0)</f>
        <v>0</v>
      </c>
    </row>
    <row r="68" spans="1:5" x14ac:dyDescent="0.25">
      <c r="A68" s="34" t="s">
        <v>56</v>
      </c>
      <c r="B68" s="35"/>
      <c r="C68" s="36"/>
      <c r="D68" s="37">
        <f>SUM(D45,D55,D57,D61,D65,D67)</f>
        <v>0</v>
      </c>
      <c r="E68" s="24">
        <f t="shared" si="2"/>
        <v>0</v>
      </c>
    </row>
    <row r="69" spans="1:5" x14ac:dyDescent="0.25">
      <c r="A69" s="7"/>
      <c r="B69" s="29"/>
      <c r="C69" s="30"/>
      <c r="D69" s="17"/>
      <c r="E69">
        <f t="shared" si="2"/>
        <v>0</v>
      </c>
    </row>
    <row r="70" spans="1:5" ht="24.75" x14ac:dyDescent="0.25">
      <c r="A70" s="34" t="s">
        <v>57</v>
      </c>
      <c r="B70" s="35"/>
      <c r="C70" s="38"/>
      <c r="D70" s="23">
        <f>MROUND(D68,5)</f>
        <v>0</v>
      </c>
      <c r="E70" s="24">
        <f t="shared" si="2"/>
        <v>0</v>
      </c>
    </row>
    <row r="71" spans="1:5" x14ac:dyDescent="0.25">
      <c r="A71" s="39"/>
      <c r="B71" s="40"/>
      <c r="D71" s="41"/>
    </row>
    <row r="72" spans="1:5" x14ac:dyDescent="0.25">
      <c r="A72" s="47" t="s">
        <v>58</v>
      </c>
      <c r="B72" s="48"/>
      <c r="C72" s="48"/>
      <c r="D72" s="42">
        <f>D70/(24*60)</f>
        <v>0</v>
      </c>
    </row>
  </sheetData>
  <mergeCells count="27">
    <mergeCell ref="B7:D7"/>
    <mergeCell ref="A1:D2"/>
    <mergeCell ref="A3:D3"/>
    <mergeCell ref="B4:D4"/>
    <mergeCell ref="B5:D5"/>
    <mergeCell ref="B6:D6"/>
    <mergeCell ref="B21:C21"/>
    <mergeCell ref="B8:D8"/>
    <mergeCell ref="C9:D9"/>
    <mergeCell ref="C10:D10"/>
    <mergeCell ref="B11:D11"/>
    <mergeCell ref="B12:D12"/>
    <mergeCell ref="B13:D13"/>
    <mergeCell ref="B14:D14"/>
    <mergeCell ref="B15:D15"/>
    <mergeCell ref="B17:D17"/>
    <mergeCell ref="B18:D18"/>
    <mergeCell ref="B19:C19"/>
    <mergeCell ref="A62:D62"/>
    <mergeCell ref="A66:D66"/>
    <mergeCell ref="A72:C72"/>
    <mergeCell ref="A22:D25"/>
    <mergeCell ref="A29:D30"/>
    <mergeCell ref="A32:D32"/>
    <mergeCell ref="A46:D46"/>
    <mergeCell ref="A56:D56"/>
    <mergeCell ref="A58:D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aristr</dc:creator>
  <cp:lastModifiedBy>Arjo van der Nat</cp:lastModifiedBy>
  <dcterms:created xsi:type="dcterms:W3CDTF">2021-10-15T09:10:29Z</dcterms:created>
  <dcterms:modified xsi:type="dcterms:W3CDTF">2021-10-15T09:58:13Z</dcterms:modified>
</cp:coreProperties>
</file>